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840" windowHeight="10725"/>
  </bookViews>
  <sheets>
    <sheet name="Лист1" sheetId="1" r:id="rId1"/>
  </sheets>
  <definedNames>
    <definedName name="_xlnm.Print_Titles" localSheetId="0">Лист1!$6:$9</definedName>
    <definedName name="_xlnm.Print_Area" localSheetId="0">Лист1!$A$1:$Q$44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21" i="1" l="1"/>
  <c r="M40" i="1"/>
  <c r="L40" i="1"/>
  <c r="L37" i="1"/>
  <c r="L31" i="1"/>
  <c r="L32" i="1"/>
  <c r="M14" i="1"/>
  <c r="I40" i="1"/>
  <c r="I39" i="1"/>
  <c r="E42" i="1" l="1"/>
  <c r="F42" i="1"/>
  <c r="G42" i="1"/>
  <c r="H42" i="1"/>
  <c r="D42" i="1"/>
  <c r="M11" i="1" l="1"/>
  <c r="M13" i="1"/>
  <c r="M15" i="1"/>
  <c r="M16" i="1"/>
  <c r="M18" i="1"/>
  <c r="M19" i="1"/>
  <c r="M20" i="1"/>
  <c r="M23" i="1"/>
  <c r="M24" i="1"/>
  <c r="M25" i="1"/>
  <c r="M26" i="1"/>
  <c r="M27" i="1"/>
  <c r="M28" i="1"/>
  <c r="M29" i="1"/>
  <c r="M31" i="1"/>
  <c r="M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3" i="1"/>
  <c r="L34" i="1"/>
  <c r="L36" i="1"/>
  <c r="L38" i="1"/>
  <c r="L43" i="1"/>
  <c r="L10" i="1"/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43" i="1"/>
  <c r="I10" i="1"/>
  <c r="H44" i="1" l="1"/>
  <c r="F44" i="1" l="1"/>
  <c r="O42" i="1" l="1"/>
  <c r="P42" i="1"/>
  <c r="Q42" i="1"/>
  <c r="N42" i="1"/>
  <c r="Q44" i="1" l="1"/>
  <c r="O44" i="1"/>
  <c r="K42" i="1"/>
  <c r="I42" i="1"/>
  <c r="J42" i="1"/>
  <c r="M42" i="1" l="1"/>
  <c r="L42" i="1"/>
  <c r="G44" i="1"/>
  <c r="I44" i="1" s="1"/>
  <c r="E44" i="1" l="1"/>
  <c r="K44" i="1" l="1"/>
  <c r="L44" i="1" s="1"/>
</calcChain>
</file>

<file path=xl/sharedStrings.xml><?xml version="1.0" encoding="utf-8"?>
<sst xmlns="http://schemas.openxmlformats.org/spreadsheetml/2006/main" count="155" uniqueCount="122">
  <si>
    <t>Наименование показателя</t>
  </si>
  <si>
    <t>Экономическое развитие</t>
  </si>
  <si>
    <t>Развитие информационного общества и формирование электронного правительства в Забайкальском крае</t>
  </si>
  <si>
    <t>Воспроизводство и использование природных ресурсов</t>
  </si>
  <si>
    <t>Охрана окружающей среды</t>
  </si>
  <si>
    <t>Развитие транспортной системы Забайкальского края</t>
  </si>
  <si>
    <t>Развитие здравоохранения Забайкальского края</t>
  </si>
  <si>
    <t>Развитие физической культуры и спорта в Забайкальском крае</t>
  </si>
  <si>
    <t>Совершенствование государственного управления Забайкальского края</t>
  </si>
  <si>
    <t>Непрограммная деятельность</t>
  </si>
  <si>
    <t>паспорт ГП</t>
  </si>
  <si>
    <t>тыс. рублей</t>
  </si>
  <si>
    <t>Код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</si>
  <si>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</si>
  <si>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</si>
  <si>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</si>
  <si>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</si>
  <si>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</si>
  <si>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</si>
  <si>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</si>
  <si>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</si>
  <si>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</si>
  <si>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24</t>
  </si>
  <si>
    <t>26</t>
  </si>
  <si>
    <t>Развитие жилищно-коммунального хозяйства Забайкальского края</t>
  </si>
  <si>
    <t>27</t>
  </si>
  <si>
    <t>28</t>
  </si>
  <si>
    <t>88</t>
  </si>
  <si>
    <t>Итого</t>
  </si>
  <si>
    <t>29</t>
  </si>
  <si>
    <t>предусмотрено проектом бюджета</t>
  </si>
  <si>
    <t>Управление государственными финансами и государственным долгом</t>
  </si>
  <si>
    <t>Содействие занятости населения</t>
  </si>
  <si>
    <t>Развитие лесного хозяйства Забайкальского края</t>
  </si>
  <si>
    <t>Управление государственной собственностью Забайкальского края</t>
  </si>
  <si>
    <t>Развитие международной, внешнеэкономической деятельности и туризма в Забайкальском крае</t>
  </si>
  <si>
    <t>Развитие культуры в Забайкальском крае</t>
  </si>
  <si>
    <t>Социальная поддержка граждан</t>
  </si>
  <si>
    <t xml:space="preserve">Сохранение, использование, популяризация и государственная охрана объектов культурного наследия </t>
  </si>
  <si>
    <t>-</t>
  </si>
  <si>
    <t>Защита населения и территорий от чрезвычайных ситуаций, обеспечение пожарной безопасности и безопасности людей на водных объектах Забайкальского края</t>
  </si>
  <si>
    <t>Доступная среда</t>
  </si>
  <si>
    <t>Комплексные меры по улучшению наркологической ситуации в Забайкальском крае</t>
  </si>
  <si>
    <t>Комплексное развитие сельских территорий</t>
  </si>
  <si>
    <t>32</t>
  </si>
  <si>
    <t xml:space="preserve">Социально-экономическое развитие Агинского Бурятского округа Забайкальского края </t>
  </si>
  <si>
    <t>Формирование современной городской среды</t>
  </si>
  <si>
    <t>Развитие сельского хозяйства и регулирование рынков сельскохозяйственной продукции, сырья и продовольствия</t>
  </si>
  <si>
    <t>2024 год</t>
  </si>
  <si>
    <t>утверждено</t>
  </si>
  <si>
    <t>Государственная программа Забайкальского края по переселению граждан из жилищного фонда, признанного аварийным или непригодным для проживания, и (или) с высоким уровнем износа</t>
  </si>
  <si>
    <t>Приложение №7</t>
  </si>
  <si>
    <t>2025 год</t>
  </si>
  <si>
    <t>31</t>
  </si>
  <si>
    <t>Развитие дорожного хозяйства Забайкальского края</t>
  </si>
  <si>
    <t>33</t>
  </si>
  <si>
    <t>35</t>
  </si>
  <si>
    <t>Развитие территорий и жилищная политика Забайкальского края</t>
  </si>
  <si>
    <t>Энергосбережение и развитие энергетики в Забайкальском крае</t>
  </si>
  <si>
    <r>
      <t>отношение исполнения к сводной росписи</t>
    </r>
    <r>
      <rPr>
        <b/>
        <sz val="11"/>
        <rFont val="Times New Roman"/>
        <family val="1"/>
        <charset val="204"/>
      </rPr>
      <t xml:space="preserve"> (%), гр.8/гр.7</t>
    </r>
  </si>
  <si>
    <t>2026 год</t>
  </si>
  <si>
    <t>Развитие образования Забайкальского края</t>
  </si>
  <si>
    <t>Реализация государственной национальной политики, развитие институтов региональной политики и гражданского общества в Забайкальском крае</t>
  </si>
  <si>
    <t>34</t>
  </si>
  <si>
    <t>Всего расходов (без условно утверждаемых расходов)</t>
  </si>
  <si>
    <t>Развитие внутреннего и въездного туризма и индустрии гостеприимства в Забайкальском крае</t>
  </si>
  <si>
    <t>36</t>
  </si>
  <si>
    <t>Обеспечение градостроительной деятельности на территории Забайкальского края</t>
  </si>
  <si>
    <t>№482 от 09.12.2021                     (с изм. от 12.05.2023 №230)                                   проект паспорта</t>
  </si>
  <si>
    <t>Распределение бюджетных ассигнований на реализацию государственных программ Забайкальского края в 2024-2027 годах</t>
  </si>
  <si>
    <t>к Заключению от 08.11.2024</t>
  </si>
  <si>
    <r>
      <t>отношение проекта бюджета к сводной росписи</t>
    </r>
    <r>
      <rPr>
        <b/>
        <sz val="11"/>
        <rFont val="Times New Roman"/>
        <family val="1"/>
        <charset val="204"/>
      </rPr>
      <t xml:space="preserve"> (%), гр.11/гр.7</t>
    </r>
  </si>
  <si>
    <t>отношение проекта бюджета к паспорту ГП, гр.11/гр.10</t>
  </si>
  <si>
    <t>2027 год</t>
  </si>
  <si>
    <t>сводной бюджетной росписью на 01.10.2024</t>
  </si>
  <si>
    <t>исполнено на 01.10.2024</t>
  </si>
  <si>
    <t>х</t>
  </si>
  <si>
    <t>Законом от 04.10.2024 №2393-ЗЗК</t>
  </si>
  <si>
    <t>Законом от 21.12.2023 №2303-ЗЗК</t>
  </si>
  <si>
    <t>№650 от  30.12.2015            (с изм. от 05.03.2024 №101)                                   проект паспорта</t>
  </si>
  <si>
    <t>№335 от  10.08.2022                      (с изм. от 14.02.2024 №46)                                   проект паспорта</t>
  </si>
  <si>
    <t>№677 от 29.12.2022           (с изм. от 19.12.2023 №687)</t>
  </si>
  <si>
    <t>Утверждено постановлением Правительства Забайкальского края, дата утверждения паспорта ГП</t>
  </si>
  <si>
    <t>№274 от  27.05.2014                   (с изм. от 18.09.2024 №467), 19.08.2024</t>
  </si>
  <si>
    <t>№407 от  22.07.2014            (с изм. от 08.08.2024 №388), 10.09.2024</t>
  </si>
  <si>
    <t xml:space="preserve"> №220 от  23.04.2014                   (с изм. от 03.05.2024 №223), 02.05.2024</t>
  </si>
  <si>
    <t>№457 от  01.08.2014                  (с изм. от 04.10.2024 №507), 18.04.2024</t>
  </si>
  <si>
    <t>№237 от  25.04.2014                  (с изм. от 14.02.2024 №52), 08.04.2024</t>
  </si>
  <si>
    <t>№583 от  25.12.2013               (с изм. от 27.04.2024 №218), 27.08.2024</t>
  </si>
  <si>
    <t>№465 от 28.10.2013                  (с изм. от 09.04.2024 №182), 24.05.2024</t>
  </si>
  <si>
    <t>№188 от 10.04.2014                (с изм. от 22.03.2024 №142), 08.07.2024</t>
  </si>
  <si>
    <t>№404 от 18.07.2014             (с изм. от 01.03.2024 №94), 10.09.2024</t>
  </si>
  <si>
    <t>№372 от  30.06.2014              (с изм. от 28.03.2024 №155), 26.07.2024</t>
  </si>
  <si>
    <t>№314 от  29.05.2014          (с изм. от 06.03.2024 №104), 08.04.2024</t>
  </si>
  <si>
    <t xml:space="preserve"> №656 от  31.12.2015             (с изм. от 22.07.2024 №356), 08.09.2024</t>
  </si>
  <si>
    <t>№315 от  29.05.2014              (с изм. от 08.04.2024 №175), 05.08.2024</t>
  </si>
  <si>
    <t>№225 от 24.04.2014                 (с изм. от 10.09.2024 №448), 21.06.2024</t>
  </si>
  <si>
    <t>№236 от  24.04.2014                 (с изм. от 29.01.2024 №24), 19.09.2024</t>
  </si>
  <si>
    <t>№448 от  28.07.2014             (с изм. от 21.02.2024 №74), 28.05.2024</t>
  </si>
  <si>
    <t>№328 от  10.06.2014            (с изм. от 15.03.2024 №123), 27.09.2024</t>
  </si>
  <si>
    <t xml:space="preserve"> №381 от 30.06.2014                   (с изм. от 17.07.2024 №341), 10.09.2024</t>
  </si>
  <si>
    <t>№383 от  30.06.2014           (с изм. от 24.07.2024 №366), 27.08.2024</t>
  </si>
  <si>
    <t>№335 от  11.06.2014                      (с изм. от 27.03.2024 №151), 20.08.2024</t>
  </si>
  <si>
    <t xml:space="preserve"> №467 от 15.08.2014             (с изм. от 29.03.2024 №158), 14.05.2024</t>
  </si>
  <si>
    <t>№197 от  19.05.2016                            (с изм. от 15.03.2024 №125), 25.07.2024</t>
  </si>
  <si>
    <t>№65 от  12.02.2016             (с изм. от 24.05.2024 №255), 29.08.2024</t>
  </si>
  <si>
    <t>№58 от  04.02.2016               (с изм. от 08.08.2024 №391), 07.06.2024</t>
  </si>
  <si>
    <t>№360 от 29.08.2018               (с изм. от 25.04.2024 №209), 15.08.2024</t>
  </si>
  <si>
    <t>№490 от 17.12.2019                                 (с изм. от 17.07.2024 №349), 25.09.2024</t>
  </si>
  <si>
    <t>№656 от 27.12.2022           (с изм. от 19.09.2024 №470), 18.09.2024</t>
  </si>
  <si>
    <t>№372 от 31.08.2017                                  (с изм. от 27.04.2024 №219) паспорт отсутствует</t>
  </si>
  <si>
    <t>в 1,6 раза</t>
  </si>
  <si>
    <t xml:space="preserve">в 7,9 раза </t>
  </si>
  <si>
    <t>в 1,7 раза</t>
  </si>
  <si>
    <t>в 1,8 раза</t>
  </si>
  <si>
    <t>в 12,1 раза</t>
  </si>
  <si>
    <t>в 2,1 раза</t>
  </si>
  <si>
    <t>в 15,4 раза</t>
  </si>
  <si>
    <t>в 1,5 раза</t>
  </si>
  <si>
    <t>в 1,4 раза</t>
  </si>
  <si>
    <t>в 2,7 раза</t>
  </si>
  <si>
    <t>№71-24/КФ-З-КСП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</si>
</sst>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b/>
      <i/>
      <sz val="11"/>
      <color theme="1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0" fillId="2" borderId="0" xfId="0" applyFill="1"/>
    <xf numFmtId="0" fontId="1" fillId="2" borderId="0" xfId="0" applyFont="1" applyFill="1"/>
    <xf numFmtId="0" fontId="3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vertical="center" wrapText="1"/>
    </xf>
    <xf numFmtId="0" fontId="14" fillId="0" borderId="3" xfId="0" applyFont="1" applyBorder="1" applyAlignment="1">
      <alignment horizontal="left" vertical="center" wrapText="1"/>
    </xf>
    <xf numFmtId="49" fontId="15" fillId="0" borderId="3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0" fillId="2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/>
    </xf>
    <xf numFmtId="49" fontId="16" fillId="2" borderId="3" xfId="0" applyNumberFormat="1" applyFont="1" applyFill="1" applyBorder="1"/>
    <xf numFmtId="164" fontId="7" fillId="2" borderId="3" xfId="0" applyNumberFormat="1" applyFont="1" applyFill="1" applyBorder="1" applyAlignment="1">
      <alignment horizontal="center" vertical="center"/>
    </xf>
    <xf numFmtId="164" fontId="17" fillId="2" borderId="3" xfId="0" applyNumberFormat="1" applyFont="1" applyFill="1" applyBorder="1" applyAlignment="1">
      <alignment horizontal="center" vertical="center"/>
    </xf>
    <xf numFmtId="49" fontId="18" fillId="2" borderId="3" xfId="0" applyNumberFormat="1" applyFont="1" applyFill="1" applyBorder="1" applyAlignment="1">
      <alignment horizontal="justify" vertical="center" wrapText="1"/>
    </xf>
    <xf numFmtId="164" fontId="17" fillId="2" borderId="3" xfId="0" applyNumberFormat="1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 wrapText="1"/>
    </xf>
    <xf numFmtId="165" fontId="0" fillId="2" borderId="0" xfId="0" applyNumberFormat="1" applyFill="1"/>
    <xf numFmtId="164" fontId="0" fillId="2" borderId="0" xfId="0" applyNumberFormat="1" applyFill="1"/>
    <xf numFmtId="0" fontId="8" fillId="2" borderId="3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164" fontId="13" fillId="2" borderId="3" xfId="0" applyNumberFormat="1" applyFont="1" applyFill="1" applyBorder="1" applyAlignment="1">
      <alignment horizontal="center" vertical="center"/>
    </xf>
    <xf numFmtId="164" fontId="13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6" fillId="2" borderId="3" xfId="0" applyFont="1" applyFill="1" applyBorder="1" applyAlignment="1">
      <alignment horizontal="center" vertical="center" wrapText="1"/>
    </xf>
    <xf numFmtId="164" fontId="12" fillId="3" borderId="3" xfId="0" applyNumberFormat="1" applyFont="1" applyFill="1" applyBorder="1" applyAlignment="1">
      <alignment horizontal="center" vertical="center" wrapText="1"/>
    </xf>
    <xf numFmtId="164" fontId="9" fillId="3" borderId="3" xfId="0" applyNumberFormat="1" applyFont="1" applyFill="1" applyBorder="1" applyAlignment="1">
      <alignment horizontal="center" vertical="center"/>
    </xf>
    <xf numFmtId="164" fontId="12" fillId="2" borderId="3" xfId="0" applyNumberFormat="1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49" fontId="12" fillId="3" borderId="3" xfId="0" applyNumberFormat="1" applyFont="1" applyFill="1" applyBorder="1" applyAlignment="1">
      <alignment horizontal="center" vertical="center" wrapText="1"/>
    </xf>
    <xf numFmtId="164" fontId="19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vertical="center" wrapText="1"/>
    </xf>
    <xf numFmtId="164" fontId="13" fillId="3" borderId="3" xfId="0" applyNumberFormat="1" applyFont="1" applyFill="1" applyBorder="1" applyAlignment="1">
      <alignment horizontal="center" vertical="center" wrapText="1"/>
    </xf>
    <xf numFmtId="164" fontId="9" fillId="3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0" fillId="0" borderId="0" xfId="0" applyFont="1" applyFill="1" applyAlignment="1">
      <alignment horizontal="right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right"/>
    </xf>
    <xf numFmtId="0" fontId="1" fillId="0" borderId="0" xfId="0" applyFont="1" applyAlignment="1">
      <alignment horizontal="left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8"/>
  <sheetViews>
    <sheetView tabSelected="1" zoomScaleNormal="100" workbookViewId="0">
      <selection activeCell="A4" sqref="A4:Q4"/>
    </sheetView>
  </sheetViews>
  <sheetFormatPr defaultRowHeight="15" x14ac:dyDescent="0.25"/>
  <cols>
    <col min="1" max="1" width="30" customWidth="1"/>
    <col min="2" max="2" width="5.85546875" customWidth="1"/>
    <col min="3" max="3" width="17.85546875" style="2" customWidth="1"/>
    <col min="4" max="4" width="14.42578125" style="2" customWidth="1"/>
    <col min="5" max="5" width="14.42578125" style="37" customWidth="1"/>
    <col min="6" max="6" width="14.140625" style="2" customWidth="1"/>
    <col min="7" max="8" width="14.28515625" style="2" customWidth="1"/>
    <col min="9" max="9" width="12.7109375" style="2" customWidth="1"/>
    <col min="10" max="10" width="13" style="2" customWidth="1"/>
    <col min="11" max="11" width="15" style="2" customWidth="1"/>
    <col min="12" max="13" width="12.7109375" style="2" customWidth="1"/>
    <col min="14" max="14" width="13" style="2" customWidth="1"/>
    <col min="15" max="15" width="14.85546875" style="2" customWidth="1"/>
    <col min="16" max="16" width="13" style="2" customWidth="1"/>
    <col min="17" max="17" width="14.7109375" style="2" customWidth="1"/>
    <col min="18" max="18" width="9.140625" customWidth="1"/>
    <col min="19" max="19" width="10.140625" customWidth="1"/>
  </cols>
  <sheetData>
    <row r="1" spans="1:19" ht="15.75" x14ac:dyDescent="0.25">
      <c r="A1" s="1"/>
      <c r="B1" s="1"/>
      <c r="C1" s="3"/>
      <c r="D1" s="56"/>
      <c r="E1" s="56"/>
      <c r="F1" s="56"/>
      <c r="G1" s="56"/>
      <c r="H1" s="56"/>
      <c r="I1" s="56"/>
      <c r="J1" s="56"/>
      <c r="K1" s="56"/>
      <c r="L1" s="17"/>
      <c r="M1" s="17"/>
      <c r="N1" s="49"/>
      <c r="O1" s="50" t="s">
        <v>51</v>
      </c>
      <c r="P1" s="50"/>
      <c r="Q1" s="50"/>
    </row>
    <row r="2" spans="1:19" ht="12.75" customHeight="1" x14ac:dyDescent="0.25">
      <c r="A2" s="1"/>
      <c r="B2" s="1"/>
      <c r="C2" s="3"/>
      <c r="D2" s="56"/>
      <c r="E2" s="56"/>
      <c r="F2" s="56"/>
      <c r="G2" s="56"/>
      <c r="H2" s="56"/>
      <c r="I2" s="56"/>
      <c r="J2" s="56"/>
      <c r="K2" s="56"/>
      <c r="L2" s="17"/>
      <c r="M2" s="17"/>
      <c r="N2" s="49"/>
      <c r="O2" s="50" t="s">
        <v>70</v>
      </c>
      <c r="P2" s="50"/>
      <c r="Q2" s="50"/>
    </row>
    <row r="3" spans="1:19" ht="12.75" customHeight="1" x14ac:dyDescent="0.25">
      <c r="A3" s="1"/>
      <c r="B3" s="1"/>
      <c r="C3" s="3"/>
      <c r="D3" s="56"/>
      <c r="E3" s="56"/>
      <c r="F3" s="56"/>
      <c r="G3" s="56"/>
      <c r="H3" s="56"/>
      <c r="I3" s="56"/>
      <c r="J3" s="56"/>
      <c r="K3" s="56"/>
      <c r="L3" s="17"/>
      <c r="M3" s="17"/>
      <c r="N3" s="49"/>
      <c r="O3" s="50" t="s">
        <v>121</v>
      </c>
      <c r="P3" s="50"/>
      <c r="Q3" s="50"/>
    </row>
    <row r="4" spans="1:19" ht="26.25" customHeight="1" x14ac:dyDescent="0.25">
      <c r="A4" s="55" t="s">
        <v>69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</row>
    <row r="5" spans="1:19" ht="13.5" customHeight="1" x14ac:dyDescent="0.25">
      <c r="A5" s="1"/>
      <c r="B5" s="1"/>
      <c r="C5" s="3"/>
      <c r="D5" s="3"/>
      <c r="E5" s="62"/>
      <c r="F5" s="62"/>
      <c r="G5" s="62"/>
      <c r="H5" s="62"/>
      <c r="I5" s="62"/>
      <c r="J5" s="62"/>
      <c r="K5" s="62"/>
      <c r="L5" s="3"/>
      <c r="M5" s="3"/>
      <c r="P5" s="54" t="s">
        <v>11</v>
      </c>
      <c r="Q5" s="54"/>
    </row>
    <row r="6" spans="1:19" s="4" customFormat="1" ht="14.25" customHeight="1" x14ac:dyDescent="0.2">
      <c r="A6" s="57" t="s">
        <v>0</v>
      </c>
      <c r="B6" s="57" t="s">
        <v>12</v>
      </c>
      <c r="C6" s="59" t="s">
        <v>82</v>
      </c>
      <c r="D6" s="64" t="s">
        <v>48</v>
      </c>
      <c r="E6" s="65"/>
      <c r="F6" s="65"/>
      <c r="G6" s="65"/>
      <c r="H6" s="65"/>
      <c r="I6" s="66"/>
      <c r="J6" s="64" t="s">
        <v>52</v>
      </c>
      <c r="K6" s="65"/>
      <c r="L6" s="65"/>
      <c r="M6" s="66"/>
      <c r="N6" s="51" t="s">
        <v>60</v>
      </c>
      <c r="O6" s="52"/>
      <c r="P6" s="53" t="s">
        <v>73</v>
      </c>
      <c r="Q6" s="52"/>
    </row>
    <row r="7" spans="1:19" s="4" customFormat="1" ht="14.25" customHeight="1" x14ac:dyDescent="0.2">
      <c r="A7" s="57"/>
      <c r="B7" s="57"/>
      <c r="C7" s="60"/>
      <c r="D7" s="58" t="s">
        <v>10</v>
      </c>
      <c r="E7" s="58" t="s">
        <v>49</v>
      </c>
      <c r="F7" s="58"/>
      <c r="G7" s="58"/>
      <c r="H7" s="67" t="s">
        <v>75</v>
      </c>
      <c r="I7" s="58" t="s">
        <v>59</v>
      </c>
      <c r="J7" s="58" t="s">
        <v>10</v>
      </c>
      <c r="K7" s="58" t="s">
        <v>30</v>
      </c>
      <c r="L7" s="58" t="s">
        <v>71</v>
      </c>
      <c r="M7" s="58" t="s">
        <v>72</v>
      </c>
      <c r="N7" s="58" t="s">
        <v>10</v>
      </c>
      <c r="O7" s="58" t="s">
        <v>30</v>
      </c>
      <c r="P7" s="58" t="s">
        <v>10</v>
      </c>
      <c r="Q7" s="58" t="s">
        <v>30</v>
      </c>
    </row>
    <row r="8" spans="1:19" s="4" customFormat="1" ht="84.75" customHeight="1" x14ac:dyDescent="0.2">
      <c r="A8" s="57"/>
      <c r="B8" s="57"/>
      <c r="C8" s="61"/>
      <c r="D8" s="58"/>
      <c r="E8" s="31" t="s">
        <v>78</v>
      </c>
      <c r="F8" s="38" t="s">
        <v>77</v>
      </c>
      <c r="G8" s="38" t="s">
        <v>74</v>
      </c>
      <c r="H8" s="68"/>
      <c r="I8" s="58"/>
      <c r="J8" s="58"/>
      <c r="K8" s="58"/>
      <c r="L8" s="58"/>
      <c r="M8" s="58"/>
      <c r="N8" s="58"/>
      <c r="O8" s="58"/>
      <c r="P8" s="58"/>
      <c r="Q8" s="58"/>
    </row>
    <row r="9" spans="1:19" s="4" customFormat="1" ht="13.5" customHeight="1" x14ac:dyDescent="0.2">
      <c r="A9" s="5">
        <v>1</v>
      </c>
      <c r="B9" s="5">
        <v>2</v>
      </c>
      <c r="C9" s="6">
        <v>3</v>
      </c>
      <c r="D9" s="6">
        <v>4</v>
      </c>
      <c r="E9" s="32">
        <v>5</v>
      </c>
      <c r="F9" s="28">
        <v>6</v>
      </c>
      <c r="G9" s="28">
        <v>7</v>
      </c>
      <c r="H9" s="28">
        <v>8</v>
      </c>
      <c r="I9" s="28">
        <v>9</v>
      </c>
      <c r="J9" s="42">
        <v>10</v>
      </c>
      <c r="K9" s="7">
        <v>11</v>
      </c>
      <c r="L9" s="18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</row>
    <row r="10" spans="1:19" s="2" customFormat="1" ht="42.75" customHeight="1" x14ac:dyDescent="0.25">
      <c r="A10" s="14" t="s">
        <v>31</v>
      </c>
      <c r="B10" s="9" t="s">
        <v>13</v>
      </c>
      <c r="C10" s="9" t="s">
        <v>83</v>
      </c>
      <c r="D10" s="41">
        <v>10884191.300000001</v>
      </c>
      <c r="E10" s="33">
        <v>9579559.0999999996</v>
      </c>
      <c r="F10" s="11">
        <v>10966000.6</v>
      </c>
      <c r="G10" s="11">
        <v>10557795.1</v>
      </c>
      <c r="H10" s="11">
        <v>5492291.2999999998</v>
      </c>
      <c r="I10" s="11">
        <f>H10/G10*100</f>
        <v>52.02119616812795</v>
      </c>
      <c r="J10" s="10">
        <v>8413997.4000000004</v>
      </c>
      <c r="K10" s="11">
        <v>9442691</v>
      </c>
      <c r="L10" s="11">
        <f>K10/G10*100</f>
        <v>89.43809678594728</v>
      </c>
      <c r="M10" s="11">
        <f>K10/J10*100</f>
        <v>112.22597953262976</v>
      </c>
      <c r="N10" s="11">
        <v>8740119.4000000004</v>
      </c>
      <c r="O10" s="11">
        <v>6779295.2000000002</v>
      </c>
      <c r="P10" s="11">
        <v>8740119.4000000004</v>
      </c>
      <c r="Q10" s="11">
        <v>6405137.4000000004</v>
      </c>
      <c r="R10" s="29"/>
      <c r="S10" s="29"/>
    </row>
    <row r="11" spans="1:19" s="2" customFormat="1" ht="76.5" x14ac:dyDescent="0.25">
      <c r="A11" s="14" t="s">
        <v>40</v>
      </c>
      <c r="B11" s="9" t="s">
        <v>14</v>
      </c>
      <c r="C11" s="9" t="s">
        <v>84</v>
      </c>
      <c r="D11" s="41">
        <v>1971782</v>
      </c>
      <c r="E11" s="34">
        <v>1971782</v>
      </c>
      <c r="F11" s="11">
        <v>2013415.7</v>
      </c>
      <c r="G11" s="11">
        <v>2018553.2</v>
      </c>
      <c r="H11" s="11">
        <v>1532188.3</v>
      </c>
      <c r="I11" s="11">
        <f t="shared" ref="I11:I44" si="0">H11/G11*100</f>
        <v>75.9052721523515</v>
      </c>
      <c r="J11" s="11">
        <v>1838729</v>
      </c>
      <c r="K11" s="11">
        <v>1966466.4</v>
      </c>
      <c r="L11" s="11">
        <f t="shared" ref="L11:L44" si="1">K11/G11*100</f>
        <v>97.419597363101445</v>
      </c>
      <c r="M11" s="11">
        <f t="shared" ref="M11:M42" si="2">K11/J11*100</f>
        <v>106.94704874943506</v>
      </c>
      <c r="N11" s="11">
        <v>1757154.7</v>
      </c>
      <c r="O11" s="11">
        <v>1831519.9</v>
      </c>
      <c r="P11" s="11">
        <v>0</v>
      </c>
      <c r="Q11" s="11">
        <v>1883354.4</v>
      </c>
      <c r="R11" s="29"/>
      <c r="S11" s="29"/>
    </row>
    <row r="12" spans="1:19" s="2" customFormat="1" ht="43.5" customHeight="1" x14ac:dyDescent="0.25">
      <c r="A12" s="14" t="s">
        <v>1</v>
      </c>
      <c r="B12" s="9" t="s">
        <v>15</v>
      </c>
      <c r="C12" s="9" t="s">
        <v>85</v>
      </c>
      <c r="D12" s="41">
        <v>2355249.9</v>
      </c>
      <c r="E12" s="34">
        <v>2355249.7999999998</v>
      </c>
      <c r="F12" s="11">
        <v>4891046.5999999996</v>
      </c>
      <c r="G12" s="11">
        <v>5349256.3</v>
      </c>
      <c r="H12" s="11">
        <v>2618622.2000000002</v>
      </c>
      <c r="I12" s="11">
        <f t="shared" si="0"/>
        <v>48.953014272283049</v>
      </c>
      <c r="J12" s="11">
        <v>646167.30000000005</v>
      </c>
      <c r="K12" s="11">
        <v>1014277.3</v>
      </c>
      <c r="L12" s="11">
        <f t="shared" si="1"/>
        <v>18.961089974320359</v>
      </c>
      <c r="M12" s="11" t="s">
        <v>111</v>
      </c>
      <c r="N12" s="11">
        <v>635775</v>
      </c>
      <c r="O12" s="11">
        <v>726309.6</v>
      </c>
      <c r="P12" s="11">
        <v>414878.5</v>
      </c>
      <c r="Q12" s="11">
        <v>746031.5</v>
      </c>
      <c r="R12" s="29"/>
      <c r="S12" s="29"/>
    </row>
    <row r="13" spans="1:19" s="2" customFormat="1" ht="46.5" customHeight="1" x14ac:dyDescent="0.25">
      <c r="A13" s="14" t="s">
        <v>32</v>
      </c>
      <c r="B13" s="9" t="s">
        <v>16</v>
      </c>
      <c r="C13" s="9" t="s">
        <v>86</v>
      </c>
      <c r="D13" s="41">
        <v>952736.6</v>
      </c>
      <c r="E13" s="34">
        <v>952736.6</v>
      </c>
      <c r="F13" s="10">
        <v>952736.6</v>
      </c>
      <c r="G13" s="10">
        <v>981208.1</v>
      </c>
      <c r="H13" s="10">
        <v>579351.6</v>
      </c>
      <c r="I13" s="11">
        <f t="shared" si="0"/>
        <v>59.044722521145111</v>
      </c>
      <c r="J13" s="11">
        <v>823557.2</v>
      </c>
      <c r="K13" s="11">
        <v>867489.4</v>
      </c>
      <c r="L13" s="11">
        <f t="shared" si="1"/>
        <v>88.410338235079806</v>
      </c>
      <c r="M13" s="11">
        <f t="shared" si="2"/>
        <v>105.33444428632282</v>
      </c>
      <c r="N13" s="11">
        <v>846997.4</v>
      </c>
      <c r="O13" s="11">
        <v>884020.6</v>
      </c>
      <c r="P13" s="11">
        <v>812596.8</v>
      </c>
      <c r="Q13" s="11">
        <v>891569.7</v>
      </c>
      <c r="R13" s="29"/>
      <c r="S13" s="29"/>
    </row>
    <row r="14" spans="1:19" s="2" customFormat="1" ht="59.25" customHeight="1" x14ac:dyDescent="0.25">
      <c r="A14" s="13" t="s">
        <v>47</v>
      </c>
      <c r="B14" s="9" t="s">
        <v>17</v>
      </c>
      <c r="C14" s="9" t="s">
        <v>87</v>
      </c>
      <c r="D14" s="41">
        <v>2394195.2999999998</v>
      </c>
      <c r="E14" s="34">
        <v>2394195.4</v>
      </c>
      <c r="F14" s="11">
        <v>2497530.6</v>
      </c>
      <c r="G14" s="11">
        <v>2575726.1</v>
      </c>
      <c r="H14" s="11">
        <v>1862702.2</v>
      </c>
      <c r="I14" s="11">
        <f t="shared" si="0"/>
        <v>72.317557367609851</v>
      </c>
      <c r="J14" s="11">
        <v>2253011.5</v>
      </c>
      <c r="K14" s="11">
        <v>2460725</v>
      </c>
      <c r="L14" s="11">
        <f t="shared" si="1"/>
        <v>95.535196851870225</v>
      </c>
      <c r="M14" s="11">
        <f t="shared" si="2"/>
        <v>109.21937149455296</v>
      </c>
      <c r="N14" s="11">
        <v>2316470.1</v>
      </c>
      <c r="O14" s="11">
        <v>2437070.5</v>
      </c>
      <c r="P14" s="11">
        <v>2234481.5</v>
      </c>
      <c r="Q14" s="11">
        <v>2485428.2000000002</v>
      </c>
      <c r="R14" s="29"/>
      <c r="S14" s="29"/>
    </row>
    <row r="15" spans="1:19" s="2" customFormat="1" ht="55.5" customHeight="1" x14ac:dyDescent="0.25">
      <c r="A15" s="13" t="s">
        <v>2</v>
      </c>
      <c r="B15" s="9" t="s">
        <v>18</v>
      </c>
      <c r="C15" s="9" t="s">
        <v>88</v>
      </c>
      <c r="D15" s="41">
        <v>274497.7</v>
      </c>
      <c r="E15" s="34">
        <v>274497.7</v>
      </c>
      <c r="F15" s="11">
        <v>274497.7</v>
      </c>
      <c r="G15" s="11">
        <v>285445.40000000002</v>
      </c>
      <c r="H15" s="11">
        <v>150383.79999999999</v>
      </c>
      <c r="I15" s="11">
        <f t="shared" si="0"/>
        <v>52.683910828480677</v>
      </c>
      <c r="J15" s="11">
        <v>156319.20000000001</v>
      </c>
      <c r="K15" s="11">
        <v>232896</v>
      </c>
      <c r="L15" s="11">
        <f t="shared" si="1"/>
        <v>81.59038471105157</v>
      </c>
      <c r="M15" s="11">
        <f t="shared" si="2"/>
        <v>148.98745643529392</v>
      </c>
      <c r="N15" s="11">
        <v>153889.20000000001</v>
      </c>
      <c r="O15" s="11">
        <v>222687.6</v>
      </c>
      <c r="P15" s="11">
        <v>160498.6</v>
      </c>
      <c r="Q15" s="11">
        <v>228990.1</v>
      </c>
      <c r="R15" s="29"/>
      <c r="S15" s="29"/>
    </row>
    <row r="16" spans="1:19" s="2" customFormat="1" ht="54" customHeight="1" x14ac:dyDescent="0.25">
      <c r="A16" s="13" t="s">
        <v>3</v>
      </c>
      <c r="B16" s="9" t="s">
        <v>19</v>
      </c>
      <c r="C16" s="9" t="s">
        <v>89</v>
      </c>
      <c r="D16" s="41">
        <v>856023.7</v>
      </c>
      <c r="E16" s="34">
        <v>856023.7</v>
      </c>
      <c r="F16" s="11">
        <v>853392.1</v>
      </c>
      <c r="G16" s="11">
        <v>861795</v>
      </c>
      <c r="H16" s="11">
        <v>689695.4</v>
      </c>
      <c r="I16" s="11">
        <f t="shared" si="0"/>
        <v>80.030099965769125</v>
      </c>
      <c r="J16" s="11">
        <v>1497620.1</v>
      </c>
      <c r="K16" s="11">
        <v>1503929.5</v>
      </c>
      <c r="L16" s="11">
        <f t="shared" si="1"/>
        <v>174.5112816853196</v>
      </c>
      <c r="M16" s="11">
        <f t="shared" si="2"/>
        <v>100.42129509346194</v>
      </c>
      <c r="N16" s="11">
        <v>2080328.6</v>
      </c>
      <c r="O16" s="11">
        <v>2052863.8</v>
      </c>
      <c r="P16" s="11">
        <v>0</v>
      </c>
      <c r="Q16" s="11">
        <v>1868072</v>
      </c>
      <c r="R16" s="29"/>
      <c r="S16" s="29"/>
    </row>
    <row r="17" spans="1:19" s="2" customFormat="1" ht="48" customHeight="1" x14ac:dyDescent="0.25">
      <c r="A17" s="13" t="s">
        <v>4</v>
      </c>
      <c r="B17" s="9" t="s">
        <v>20</v>
      </c>
      <c r="C17" s="9" t="s">
        <v>90</v>
      </c>
      <c r="D17" s="41">
        <v>3132717.4</v>
      </c>
      <c r="E17" s="34">
        <v>3132717.4</v>
      </c>
      <c r="F17" s="10">
        <v>3331808.3</v>
      </c>
      <c r="G17" s="10">
        <v>3357628.7</v>
      </c>
      <c r="H17" s="10">
        <v>2087191.6</v>
      </c>
      <c r="I17" s="11">
        <f t="shared" si="0"/>
        <v>62.162668552362568</v>
      </c>
      <c r="J17" s="11">
        <v>184211.5</v>
      </c>
      <c r="K17" s="11">
        <v>1452424.1</v>
      </c>
      <c r="L17" s="11">
        <f t="shared" si="1"/>
        <v>43.257436416361344</v>
      </c>
      <c r="M17" s="11" t="s">
        <v>112</v>
      </c>
      <c r="N17" s="11">
        <v>182593.9</v>
      </c>
      <c r="O17" s="11">
        <v>566634.9</v>
      </c>
      <c r="P17" s="11">
        <v>179674.3</v>
      </c>
      <c r="Q17" s="11">
        <v>569779.9</v>
      </c>
      <c r="R17" s="29"/>
      <c r="S17" s="29"/>
    </row>
    <row r="18" spans="1:19" s="2" customFormat="1" ht="46.5" customHeight="1" x14ac:dyDescent="0.25">
      <c r="A18" s="13" t="s">
        <v>33</v>
      </c>
      <c r="B18" s="9" t="s">
        <v>21</v>
      </c>
      <c r="C18" s="9" t="s">
        <v>91</v>
      </c>
      <c r="D18" s="41">
        <v>2514313.7000000002</v>
      </c>
      <c r="E18" s="34">
        <v>2468229.2000000002</v>
      </c>
      <c r="F18" s="11">
        <v>2514313.7000000002</v>
      </c>
      <c r="G18" s="11">
        <v>3090354.7</v>
      </c>
      <c r="H18" s="11">
        <v>2551140.2999999998</v>
      </c>
      <c r="I18" s="11">
        <f t="shared" si="0"/>
        <v>82.551698677177725</v>
      </c>
      <c r="J18" s="11">
        <v>2206559.7000000002</v>
      </c>
      <c r="K18" s="11">
        <v>2475671.5</v>
      </c>
      <c r="L18" s="11">
        <f t="shared" si="1"/>
        <v>80.109623015118615</v>
      </c>
      <c r="M18" s="11">
        <f t="shared" si="2"/>
        <v>112.19598998386491</v>
      </c>
      <c r="N18" s="11">
        <v>2059415.1</v>
      </c>
      <c r="O18" s="11">
        <v>2320024.1</v>
      </c>
      <c r="P18" s="11">
        <v>2059415.1</v>
      </c>
      <c r="Q18" s="11">
        <v>2332154.7000000002</v>
      </c>
      <c r="R18" s="29"/>
      <c r="S18" s="29"/>
    </row>
    <row r="19" spans="1:19" s="2" customFormat="1" ht="46.5" customHeight="1" x14ac:dyDescent="0.25">
      <c r="A19" s="14" t="s">
        <v>34</v>
      </c>
      <c r="B19" s="9">
        <v>10</v>
      </c>
      <c r="C19" s="9" t="s">
        <v>92</v>
      </c>
      <c r="D19" s="41">
        <v>290503.59999999998</v>
      </c>
      <c r="E19" s="34">
        <v>290503.59999999998</v>
      </c>
      <c r="F19" s="11">
        <v>290503.59999999998</v>
      </c>
      <c r="G19" s="11">
        <v>303317.7</v>
      </c>
      <c r="H19" s="11">
        <v>174729.2</v>
      </c>
      <c r="I19" s="11">
        <f t="shared" si="0"/>
        <v>57.606001891745848</v>
      </c>
      <c r="J19" s="11">
        <v>284089</v>
      </c>
      <c r="K19" s="11">
        <v>349485.9</v>
      </c>
      <c r="L19" s="11">
        <f t="shared" si="1"/>
        <v>115.22107018482602</v>
      </c>
      <c r="M19" s="11">
        <f t="shared" si="2"/>
        <v>123.01986349348269</v>
      </c>
      <c r="N19" s="11">
        <v>285627.7</v>
      </c>
      <c r="O19" s="11">
        <v>340322</v>
      </c>
      <c r="P19" s="11">
        <v>260225.4</v>
      </c>
      <c r="Q19" s="11">
        <v>349313.8</v>
      </c>
      <c r="R19" s="29"/>
      <c r="S19" s="29"/>
    </row>
    <row r="20" spans="1:19" s="2" customFormat="1" ht="55.5" customHeight="1" x14ac:dyDescent="0.25">
      <c r="A20" s="14" t="s">
        <v>35</v>
      </c>
      <c r="B20" s="9">
        <v>11</v>
      </c>
      <c r="C20" s="9" t="s">
        <v>93</v>
      </c>
      <c r="D20" s="41">
        <v>40485.800000000003</v>
      </c>
      <c r="E20" s="34">
        <v>40485.800000000003</v>
      </c>
      <c r="F20" s="11">
        <v>40485.800000000003</v>
      </c>
      <c r="G20" s="11">
        <v>54921</v>
      </c>
      <c r="H20" s="11">
        <v>34878.199999999997</v>
      </c>
      <c r="I20" s="11">
        <f t="shared" si="0"/>
        <v>63.506126982392885</v>
      </c>
      <c r="J20" s="11">
        <v>38619.9</v>
      </c>
      <c r="K20" s="11">
        <v>51468</v>
      </c>
      <c r="L20" s="11">
        <f t="shared" si="1"/>
        <v>93.712787458349268</v>
      </c>
      <c r="M20" s="11">
        <f t="shared" si="2"/>
        <v>133.26808199917659</v>
      </c>
      <c r="N20" s="11">
        <v>37959.199999999997</v>
      </c>
      <c r="O20" s="11">
        <v>49212.1</v>
      </c>
      <c r="P20" s="11">
        <v>40863.199999999997</v>
      </c>
      <c r="Q20" s="11">
        <v>50604.800000000003</v>
      </c>
      <c r="R20" s="29"/>
      <c r="S20" s="29"/>
    </row>
    <row r="21" spans="1:19" s="2" customFormat="1" ht="48" customHeight="1" x14ac:dyDescent="0.25">
      <c r="A21" s="13" t="s">
        <v>57</v>
      </c>
      <c r="B21" s="9">
        <v>12</v>
      </c>
      <c r="C21" s="9" t="s">
        <v>94</v>
      </c>
      <c r="D21" s="41">
        <v>366290.1</v>
      </c>
      <c r="E21" s="34">
        <v>297977.09999999998</v>
      </c>
      <c r="F21" s="11">
        <v>366290.1</v>
      </c>
      <c r="G21" s="11">
        <v>437603.9</v>
      </c>
      <c r="H21" s="11">
        <v>322448</v>
      </c>
      <c r="I21" s="11">
        <f t="shared" si="0"/>
        <v>73.684900888680374</v>
      </c>
      <c r="J21" s="11">
        <v>270514.40000000002</v>
      </c>
      <c r="K21" s="11">
        <v>411235.9</v>
      </c>
      <c r="L21" s="11">
        <f t="shared" si="1"/>
        <v>93.97445955120601</v>
      </c>
      <c r="M21" s="11">
        <f t="shared" si="2"/>
        <v>152.0199664047459</v>
      </c>
      <c r="N21" s="11">
        <v>270163.59999999998</v>
      </c>
      <c r="O21" s="11">
        <v>403977.1</v>
      </c>
      <c r="P21" s="11">
        <v>270163.59999999998</v>
      </c>
      <c r="Q21" s="11">
        <v>414021.9</v>
      </c>
      <c r="R21" s="29"/>
      <c r="S21" s="29"/>
    </row>
    <row r="22" spans="1:19" s="2" customFormat="1" ht="45" customHeight="1" x14ac:dyDescent="0.25">
      <c r="A22" s="13" t="s">
        <v>5</v>
      </c>
      <c r="B22" s="9">
        <v>13</v>
      </c>
      <c r="C22" s="9" t="s">
        <v>95</v>
      </c>
      <c r="D22" s="41">
        <v>768275.7</v>
      </c>
      <c r="E22" s="34">
        <v>768275.7</v>
      </c>
      <c r="F22" s="11">
        <v>972313.59999999998</v>
      </c>
      <c r="G22" s="11">
        <v>972313.59999999998</v>
      </c>
      <c r="H22" s="11">
        <v>662559.1</v>
      </c>
      <c r="I22" s="11">
        <f t="shared" si="0"/>
        <v>68.142531380821993</v>
      </c>
      <c r="J22" s="11">
        <v>637269.4</v>
      </c>
      <c r="K22" s="11">
        <v>1109048.8</v>
      </c>
      <c r="L22" s="11">
        <f t="shared" si="1"/>
        <v>114.06287025091495</v>
      </c>
      <c r="M22" s="11" t="s">
        <v>113</v>
      </c>
      <c r="N22" s="11">
        <v>622300</v>
      </c>
      <c r="O22" s="11">
        <v>933780.7</v>
      </c>
      <c r="P22" s="11">
        <v>0</v>
      </c>
      <c r="Q22" s="11">
        <v>944545.9</v>
      </c>
      <c r="R22" s="29"/>
      <c r="S22" s="29"/>
    </row>
    <row r="23" spans="1:19" s="2" customFormat="1" ht="42.75" customHeight="1" x14ac:dyDescent="0.25">
      <c r="A23" s="14" t="s">
        <v>61</v>
      </c>
      <c r="B23" s="9">
        <v>14</v>
      </c>
      <c r="C23" s="9" t="s">
        <v>96</v>
      </c>
      <c r="D23" s="41">
        <v>32082300.899999999</v>
      </c>
      <c r="E23" s="34">
        <v>31793038.399999999</v>
      </c>
      <c r="F23" s="11">
        <v>34585939.799999997</v>
      </c>
      <c r="G23" s="11">
        <v>35470210.799999997</v>
      </c>
      <c r="H23" s="11">
        <v>23643766.399999999</v>
      </c>
      <c r="I23" s="11">
        <f t="shared" si="0"/>
        <v>66.658093839126551</v>
      </c>
      <c r="J23" s="11">
        <v>24924176.600000001</v>
      </c>
      <c r="K23" s="11">
        <v>30209123.199999999</v>
      </c>
      <c r="L23" s="11">
        <f t="shared" si="1"/>
        <v>85.167588572662225</v>
      </c>
      <c r="M23" s="11">
        <f t="shared" si="2"/>
        <v>121.20409706934912</v>
      </c>
      <c r="N23" s="11">
        <v>22892589.5</v>
      </c>
      <c r="O23" s="11">
        <v>27571644.199999999</v>
      </c>
      <c r="P23" s="11">
        <v>22155179.199999999</v>
      </c>
      <c r="Q23" s="11">
        <v>28251769.699999999</v>
      </c>
      <c r="R23" s="29"/>
      <c r="S23" s="29"/>
    </row>
    <row r="24" spans="1:19" s="2" customFormat="1" ht="47.25" customHeight="1" x14ac:dyDescent="0.25">
      <c r="A24" s="14" t="s">
        <v>36</v>
      </c>
      <c r="B24" s="9">
        <v>15</v>
      </c>
      <c r="C24" s="9" t="s">
        <v>97</v>
      </c>
      <c r="D24" s="41">
        <v>2720095.7</v>
      </c>
      <c r="E24" s="34">
        <v>2475856.2000000002</v>
      </c>
      <c r="F24" s="11">
        <v>2720594.7</v>
      </c>
      <c r="G24" s="11">
        <v>2772779.5</v>
      </c>
      <c r="H24" s="11">
        <v>1874921.5</v>
      </c>
      <c r="I24" s="11">
        <f t="shared" si="0"/>
        <v>67.618845999113887</v>
      </c>
      <c r="J24" s="11">
        <v>1819438.5</v>
      </c>
      <c r="K24" s="11">
        <v>2433995.5</v>
      </c>
      <c r="L24" s="11">
        <f t="shared" si="1"/>
        <v>87.781790798727414</v>
      </c>
      <c r="M24" s="11">
        <f t="shared" si="2"/>
        <v>133.77728898228767</v>
      </c>
      <c r="N24" s="11">
        <v>2104506.7000000002</v>
      </c>
      <c r="O24" s="11">
        <v>2417237.2999999998</v>
      </c>
      <c r="P24" s="11">
        <v>1261495.8</v>
      </c>
      <c r="Q24" s="11">
        <v>3016300.1</v>
      </c>
      <c r="R24" s="29"/>
      <c r="S24" s="29"/>
    </row>
    <row r="25" spans="1:19" s="2" customFormat="1" ht="43.5" customHeight="1" x14ac:dyDescent="0.25">
      <c r="A25" s="14" t="s">
        <v>6</v>
      </c>
      <c r="B25" s="9">
        <v>16</v>
      </c>
      <c r="C25" s="9" t="s">
        <v>98</v>
      </c>
      <c r="D25" s="41">
        <v>16263010.6</v>
      </c>
      <c r="E25" s="34">
        <v>15641280.5</v>
      </c>
      <c r="F25" s="11">
        <v>16033493.6</v>
      </c>
      <c r="G25" s="11">
        <v>16220173.5</v>
      </c>
      <c r="H25" s="11">
        <v>11511841</v>
      </c>
      <c r="I25" s="11">
        <f t="shared" si="0"/>
        <v>70.972366602613718</v>
      </c>
      <c r="J25" s="11">
        <v>13634158.1</v>
      </c>
      <c r="K25" s="11">
        <v>17480877.300000001</v>
      </c>
      <c r="L25" s="11">
        <f t="shared" si="1"/>
        <v>107.77244337121301</v>
      </c>
      <c r="M25" s="11">
        <f t="shared" si="2"/>
        <v>128.2138374205885</v>
      </c>
      <c r="N25" s="11">
        <v>17160163.100000001</v>
      </c>
      <c r="O25" s="11">
        <v>19915081.899999999</v>
      </c>
      <c r="P25" s="11">
        <v>13885043.699999999</v>
      </c>
      <c r="Q25" s="11">
        <v>20280981.800000001</v>
      </c>
      <c r="R25" s="29"/>
      <c r="S25" s="29"/>
    </row>
    <row r="26" spans="1:19" s="2" customFormat="1" ht="45" customHeight="1" x14ac:dyDescent="0.25">
      <c r="A26" s="14" t="s">
        <v>37</v>
      </c>
      <c r="B26" s="9">
        <v>17</v>
      </c>
      <c r="C26" s="9" t="s">
        <v>99</v>
      </c>
      <c r="D26" s="41">
        <v>18266167.5</v>
      </c>
      <c r="E26" s="34">
        <v>17376479.199999999</v>
      </c>
      <c r="F26" s="10">
        <v>18045165.199999999</v>
      </c>
      <c r="G26" s="10">
        <v>18472480.399999999</v>
      </c>
      <c r="H26" s="10">
        <v>12625438.6</v>
      </c>
      <c r="I26" s="11">
        <f t="shared" si="0"/>
        <v>68.347283778955855</v>
      </c>
      <c r="J26" s="11">
        <v>18148053</v>
      </c>
      <c r="K26" s="11">
        <v>18299085.5</v>
      </c>
      <c r="L26" s="11">
        <f t="shared" si="1"/>
        <v>99.061333961409986</v>
      </c>
      <c r="M26" s="11">
        <f t="shared" si="2"/>
        <v>100.8322242611921</v>
      </c>
      <c r="N26" s="11">
        <v>17916269.399999999</v>
      </c>
      <c r="O26" s="11">
        <v>19331870.199999999</v>
      </c>
      <c r="P26" s="11">
        <v>10571575</v>
      </c>
      <c r="Q26" s="11">
        <v>18802542.800000001</v>
      </c>
      <c r="R26" s="29"/>
      <c r="S26" s="29"/>
    </row>
    <row r="27" spans="1:19" s="2" customFormat="1" ht="45" customHeight="1" x14ac:dyDescent="0.25">
      <c r="A27" s="14" t="s">
        <v>7</v>
      </c>
      <c r="B27" s="9">
        <v>18</v>
      </c>
      <c r="C27" s="9" t="s">
        <v>100</v>
      </c>
      <c r="D27" s="41">
        <v>1654231.3</v>
      </c>
      <c r="E27" s="34">
        <v>1654231.3</v>
      </c>
      <c r="F27" s="10">
        <v>1767699.3</v>
      </c>
      <c r="G27" s="10">
        <v>1896142</v>
      </c>
      <c r="H27" s="10">
        <v>1212379.3</v>
      </c>
      <c r="I27" s="11">
        <f t="shared" si="0"/>
        <v>63.939267206780926</v>
      </c>
      <c r="J27" s="11">
        <v>1469576</v>
      </c>
      <c r="K27" s="11">
        <v>1657616</v>
      </c>
      <c r="L27" s="11">
        <f t="shared" si="1"/>
        <v>87.420456906708466</v>
      </c>
      <c r="M27" s="11">
        <f t="shared" si="2"/>
        <v>112.79552741743197</v>
      </c>
      <c r="N27" s="11">
        <v>1050175.8999999999</v>
      </c>
      <c r="O27" s="11">
        <v>1570962.8</v>
      </c>
      <c r="P27" s="11">
        <v>655482.69999999995</v>
      </c>
      <c r="Q27" s="11">
        <v>1904349.3</v>
      </c>
      <c r="R27" s="29"/>
      <c r="S27" s="29"/>
    </row>
    <row r="28" spans="1:19" s="2" customFormat="1" ht="55.5" customHeight="1" x14ac:dyDescent="0.25">
      <c r="A28" s="14" t="s">
        <v>8</v>
      </c>
      <c r="B28" s="9">
        <v>19</v>
      </c>
      <c r="C28" s="9" t="s">
        <v>101</v>
      </c>
      <c r="D28" s="41">
        <v>5800</v>
      </c>
      <c r="E28" s="34">
        <v>5800</v>
      </c>
      <c r="F28" s="11">
        <v>5800</v>
      </c>
      <c r="G28" s="11">
        <v>5800</v>
      </c>
      <c r="H28" s="11">
        <v>2466.6999999999998</v>
      </c>
      <c r="I28" s="11">
        <f t="shared" si="0"/>
        <v>42.529310344827579</v>
      </c>
      <c r="J28" s="11">
        <v>5532.8</v>
      </c>
      <c r="K28" s="11">
        <v>5800</v>
      </c>
      <c r="L28" s="11">
        <f t="shared" si="1"/>
        <v>100</v>
      </c>
      <c r="M28" s="11">
        <f t="shared" si="2"/>
        <v>104.82938114517061</v>
      </c>
      <c r="N28" s="11">
        <v>5438</v>
      </c>
      <c r="O28" s="11">
        <v>5545.8</v>
      </c>
      <c r="P28" s="11">
        <v>7431.7</v>
      </c>
      <c r="Q28" s="11">
        <v>5702.8</v>
      </c>
      <c r="R28" s="29"/>
      <c r="S28" s="29"/>
    </row>
    <row r="29" spans="1:19" s="2" customFormat="1" ht="58.5" customHeight="1" x14ac:dyDescent="0.25">
      <c r="A29" s="13" t="s">
        <v>45</v>
      </c>
      <c r="B29" s="9">
        <v>21</v>
      </c>
      <c r="C29" s="9" t="s">
        <v>102</v>
      </c>
      <c r="D29" s="41">
        <v>135039.9</v>
      </c>
      <c r="E29" s="34">
        <v>135039.9</v>
      </c>
      <c r="F29" s="11">
        <v>134541</v>
      </c>
      <c r="G29" s="11">
        <v>144738.20000000001</v>
      </c>
      <c r="H29" s="11">
        <v>104605.7</v>
      </c>
      <c r="I29" s="11">
        <f t="shared" si="0"/>
        <v>72.272351044852016</v>
      </c>
      <c r="J29" s="11">
        <v>117729.1</v>
      </c>
      <c r="K29" s="11">
        <v>149001.1</v>
      </c>
      <c r="L29" s="11">
        <f t="shared" si="1"/>
        <v>102.94524873184825</v>
      </c>
      <c r="M29" s="11">
        <f t="shared" si="2"/>
        <v>126.56267651753051</v>
      </c>
      <c r="N29" s="11">
        <v>115903.3</v>
      </c>
      <c r="O29" s="11">
        <v>139988.29999999999</v>
      </c>
      <c r="P29" s="11">
        <v>107690.2</v>
      </c>
      <c r="Q29" s="11">
        <v>143638.9</v>
      </c>
      <c r="R29" s="29"/>
      <c r="S29" s="29"/>
    </row>
    <row r="30" spans="1:19" s="2" customFormat="1" ht="58.5" customHeight="1" x14ac:dyDescent="0.25">
      <c r="A30" s="13" t="s">
        <v>42</v>
      </c>
      <c r="B30" s="9">
        <v>23</v>
      </c>
      <c r="C30" s="9" t="s">
        <v>103</v>
      </c>
      <c r="D30" s="41">
        <v>2024.5</v>
      </c>
      <c r="E30" s="34">
        <v>2024.5</v>
      </c>
      <c r="F30" s="11">
        <v>3295</v>
      </c>
      <c r="G30" s="11">
        <v>3295</v>
      </c>
      <c r="H30" s="11">
        <v>3173.2</v>
      </c>
      <c r="I30" s="11">
        <f t="shared" si="0"/>
        <v>96.303490136570559</v>
      </c>
      <c r="J30" s="11">
        <v>1931.2</v>
      </c>
      <c r="K30" s="11">
        <v>3433.3</v>
      </c>
      <c r="L30" s="11">
        <f t="shared" si="1"/>
        <v>104.19726858877087</v>
      </c>
      <c r="M30" s="11" t="s">
        <v>114</v>
      </c>
      <c r="N30" s="11">
        <v>1898.2</v>
      </c>
      <c r="O30" s="11">
        <v>3282.8</v>
      </c>
      <c r="P30" s="11">
        <v>1898.2</v>
      </c>
      <c r="Q30" s="11">
        <v>3375.7</v>
      </c>
      <c r="R30" s="29"/>
      <c r="S30" s="29"/>
    </row>
    <row r="31" spans="1:19" s="2" customFormat="1" ht="58.5" customHeight="1" x14ac:dyDescent="0.25">
      <c r="A31" s="14" t="s">
        <v>41</v>
      </c>
      <c r="B31" s="9" t="s">
        <v>22</v>
      </c>
      <c r="C31" s="9" t="s">
        <v>104</v>
      </c>
      <c r="D31" s="41">
        <v>22197.7</v>
      </c>
      <c r="E31" s="34">
        <v>22197.7</v>
      </c>
      <c r="F31" s="11">
        <v>22197.7</v>
      </c>
      <c r="G31" s="11">
        <v>22197.7</v>
      </c>
      <c r="H31" s="11">
        <v>22197.7</v>
      </c>
      <c r="I31" s="11">
        <f t="shared" si="0"/>
        <v>100</v>
      </c>
      <c r="J31" s="11">
        <v>19453.3</v>
      </c>
      <c r="K31" s="11">
        <v>17537.900000000001</v>
      </c>
      <c r="L31" s="11">
        <f t="shared" si="1"/>
        <v>79.007735035611802</v>
      </c>
      <c r="M31" s="11">
        <f t="shared" si="2"/>
        <v>90.153855644029562</v>
      </c>
      <c r="N31" s="11">
        <v>19847.2</v>
      </c>
      <c r="O31" s="11">
        <v>18398.5</v>
      </c>
      <c r="P31" s="11">
        <v>4700</v>
      </c>
      <c r="Q31" s="11">
        <v>18438.8</v>
      </c>
      <c r="R31" s="29"/>
      <c r="S31" s="29"/>
    </row>
    <row r="32" spans="1:19" s="2" customFormat="1" ht="55.5" customHeight="1" x14ac:dyDescent="0.25">
      <c r="A32" s="13" t="s">
        <v>67</v>
      </c>
      <c r="B32" s="9" t="s">
        <v>23</v>
      </c>
      <c r="C32" s="9" t="s">
        <v>105</v>
      </c>
      <c r="D32" s="10">
        <v>339338.1</v>
      </c>
      <c r="E32" s="34">
        <v>603172.1</v>
      </c>
      <c r="F32" s="10">
        <v>339338.1</v>
      </c>
      <c r="G32" s="10">
        <v>1014559.7</v>
      </c>
      <c r="H32" s="10">
        <v>264842</v>
      </c>
      <c r="I32" s="11">
        <f t="shared" si="0"/>
        <v>26.104131674065119</v>
      </c>
      <c r="J32" s="11">
        <v>2449.6999999999998</v>
      </c>
      <c r="K32" s="11">
        <v>29573.1</v>
      </c>
      <c r="L32" s="11">
        <f t="shared" si="1"/>
        <v>2.9148703619905265</v>
      </c>
      <c r="M32" s="11" t="s">
        <v>115</v>
      </c>
      <c r="N32" s="11">
        <v>2407.8000000000002</v>
      </c>
      <c r="O32" s="11">
        <v>28276.799999999999</v>
      </c>
      <c r="P32" s="11">
        <v>0</v>
      </c>
      <c r="Q32" s="11">
        <v>29077.1</v>
      </c>
      <c r="R32" s="29"/>
      <c r="S32" s="29"/>
    </row>
    <row r="33" spans="1:19" s="2" customFormat="1" ht="57.75" customHeight="1" x14ac:dyDescent="0.25">
      <c r="A33" s="13" t="s">
        <v>24</v>
      </c>
      <c r="B33" s="9" t="s">
        <v>25</v>
      </c>
      <c r="C33" s="9" t="s">
        <v>79</v>
      </c>
      <c r="D33" s="41">
        <v>3615141.4</v>
      </c>
      <c r="E33" s="34">
        <v>3344871.1</v>
      </c>
      <c r="F33" s="10">
        <v>4251571.5999999996</v>
      </c>
      <c r="G33" s="10">
        <v>3664654.6</v>
      </c>
      <c r="H33" s="10">
        <v>2212862.1</v>
      </c>
      <c r="I33" s="11">
        <f t="shared" si="0"/>
        <v>60.38391994705313</v>
      </c>
      <c r="J33" s="11">
        <v>1895959</v>
      </c>
      <c r="K33" s="11">
        <v>4041808.4</v>
      </c>
      <c r="L33" s="11">
        <f t="shared" si="1"/>
        <v>110.29166022904313</v>
      </c>
      <c r="M33" s="11" t="s">
        <v>116</v>
      </c>
      <c r="N33" s="11">
        <v>1925076.9</v>
      </c>
      <c r="O33" s="11">
        <v>4090422.5</v>
      </c>
      <c r="P33" s="11">
        <v>0</v>
      </c>
      <c r="Q33" s="11">
        <v>4170988</v>
      </c>
      <c r="R33" s="29"/>
      <c r="S33" s="29"/>
    </row>
    <row r="34" spans="1:19" s="2" customFormat="1" ht="90" customHeight="1" x14ac:dyDescent="0.25">
      <c r="A34" s="14" t="s">
        <v>50</v>
      </c>
      <c r="B34" s="9" t="s">
        <v>26</v>
      </c>
      <c r="C34" s="9" t="s">
        <v>106</v>
      </c>
      <c r="D34" s="41">
        <v>41060.9</v>
      </c>
      <c r="E34" s="34">
        <v>41060.9</v>
      </c>
      <c r="F34" s="10">
        <v>100366.1</v>
      </c>
      <c r="G34" s="10">
        <v>799982.3</v>
      </c>
      <c r="H34" s="10">
        <v>751074.9</v>
      </c>
      <c r="I34" s="11">
        <f t="shared" si="0"/>
        <v>93.886439737479193</v>
      </c>
      <c r="J34" s="11">
        <v>19936</v>
      </c>
      <c r="K34" s="11">
        <v>306192</v>
      </c>
      <c r="L34" s="11">
        <f t="shared" si="1"/>
        <v>38.274846830986128</v>
      </c>
      <c r="M34" s="11" t="s">
        <v>117</v>
      </c>
      <c r="N34" s="11">
        <v>0</v>
      </c>
      <c r="O34" s="11">
        <v>0</v>
      </c>
      <c r="P34" s="11">
        <v>0</v>
      </c>
      <c r="Q34" s="11">
        <v>0</v>
      </c>
      <c r="R34" s="29"/>
      <c r="S34" s="29"/>
    </row>
    <row r="35" spans="1:19" ht="55.5" customHeight="1" x14ac:dyDescent="0.25">
      <c r="A35" s="14" t="s">
        <v>46</v>
      </c>
      <c r="B35" s="9" t="s">
        <v>29</v>
      </c>
      <c r="C35" s="9" t="s">
        <v>110</v>
      </c>
      <c r="D35" s="41" t="s">
        <v>39</v>
      </c>
      <c r="E35" s="34">
        <v>1353127.9</v>
      </c>
      <c r="F35" s="10">
        <v>1353127.9</v>
      </c>
      <c r="G35" s="10">
        <v>1353127.9</v>
      </c>
      <c r="H35" s="10">
        <v>1104949.6000000001</v>
      </c>
      <c r="I35" s="11">
        <f t="shared" si="0"/>
        <v>81.65891783031006</v>
      </c>
      <c r="J35" s="11" t="s">
        <v>39</v>
      </c>
      <c r="K35" s="11" t="s">
        <v>39</v>
      </c>
      <c r="L35" s="11" t="s">
        <v>39</v>
      </c>
      <c r="M35" s="11" t="s">
        <v>39</v>
      </c>
      <c r="N35" s="11" t="s">
        <v>39</v>
      </c>
      <c r="O35" s="11" t="s">
        <v>39</v>
      </c>
      <c r="P35" s="11" t="s">
        <v>39</v>
      </c>
      <c r="Q35" s="11" t="s">
        <v>39</v>
      </c>
      <c r="R35" s="29"/>
      <c r="S35" s="29"/>
    </row>
    <row r="36" spans="1:19" ht="54" customHeight="1" x14ac:dyDescent="0.25">
      <c r="A36" s="14" t="s">
        <v>38</v>
      </c>
      <c r="B36" s="8" t="s">
        <v>53</v>
      </c>
      <c r="C36" s="9" t="s">
        <v>107</v>
      </c>
      <c r="D36" s="41">
        <v>16216.9</v>
      </c>
      <c r="E36" s="34">
        <v>16216.9</v>
      </c>
      <c r="F36" s="10">
        <v>17951.099999999999</v>
      </c>
      <c r="G36" s="10">
        <v>21505.3</v>
      </c>
      <c r="H36" s="10">
        <v>17264.3</v>
      </c>
      <c r="I36" s="11">
        <f t="shared" si="0"/>
        <v>80.279279991443957</v>
      </c>
      <c r="J36" s="11">
        <v>12595.6</v>
      </c>
      <c r="K36" s="11">
        <v>18523.5</v>
      </c>
      <c r="L36" s="11">
        <f t="shared" si="1"/>
        <v>86.134580777761755</v>
      </c>
      <c r="M36" s="11" t="s">
        <v>118</v>
      </c>
      <c r="N36" s="11">
        <v>12479.3</v>
      </c>
      <c r="O36" s="11">
        <v>17860.5</v>
      </c>
      <c r="P36" s="11">
        <v>12479.3</v>
      </c>
      <c r="Q36" s="11">
        <v>18311.400000000001</v>
      </c>
      <c r="R36" s="29"/>
      <c r="S36" s="29"/>
    </row>
    <row r="37" spans="1:19" ht="43.5" customHeight="1" x14ac:dyDescent="0.25">
      <c r="A37" s="14" t="s">
        <v>43</v>
      </c>
      <c r="B37" s="8" t="s">
        <v>44</v>
      </c>
      <c r="C37" s="9" t="s">
        <v>108</v>
      </c>
      <c r="D37" s="41">
        <v>491845.6</v>
      </c>
      <c r="E37" s="34">
        <v>345594</v>
      </c>
      <c r="F37" s="10">
        <v>491845.6</v>
      </c>
      <c r="G37" s="10">
        <v>512935.8</v>
      </c>
      <c r="H37" s="10">
        <v>308857.8</v>
      </c>
      <c r="I37" s="11">
        <f t="shared" si="0"/>
        <v>60.21373435038069</v>
      </c>
      <c r="J37" s="11">
        <v>304587.90000000002</v>
      </c>
      <c r="K37" s="11">
        <v>416894.2</v>
      </c>
      <c r="L37" s="11">
        <f t="shared" si="1"/>
        <v>81.276097320561362</v>
      </c>
      <c r="M37" s="11" t="s">
        <v>119</v>
      </c>
      <c r="N37" s="11">
        <v>124787.5</v>
      </c>
      <c r="O37" s="11">
        <v>119126.39999999999</v>
      </c>
      <c r="P37" s="11">
        <v>0</v>
      </c>
      <c r="Q37" s="11">
        <v>119126.39999999999</v>
      </c>
      <c r="R37" s="29"/>
      <c r="S37" s="29"/>
    </row>
    <row r="38" spans="1:19" ht="59.25" customHeight="1" x14ac:dyDescent="0.25">
      <c r="A38" s="14" t="s">
        <v>54</v>
      </c>
      <c r="B38" s="8" t="s">
        <v>55</v>
      </c>
      <c r="C38" s="9" t="s">
        <v>68</v>
      </c>
      <c r="D38" s="41">
        <v>7883784.2000000002</v>
      </c>
      <c r="E38" s="34">
        <v>12380192.4</v>
      </c>
      <c r="F38" s="10">
        <v>15690003.5</v>
      </c>
      <c r="G38" s="10">
        <v>15757672.1</v>
      </c>
      <c r="H38" s="10">
        <v>9692759.5999999996</v>
      </c>
      <c r="I38" s="11">
        <f t="shared" si="0"/>
        <v>61.511367532517703</v>
      </c>
      <c r="J38" s="11">
        <v>0</v>
      </c>
      <c r="K38" s="11">
        <v>17138263.800000001</v>
      </c>
      <c r="L38" s="11">
        <f t="shared" si="1"/>
        <v>108.76139375942466</v>
      </c>
      <c r="M38" s="11" t="s">
        <v>76</v>
      </c>
      <c r="N38" s="11">
        <v>0</v>
      </c>
      <c r="O38" s="11">
        <v>18740955.899999999</v>
      </c>
      <c r="P38" s="11">
        <v>0</v>
      </c>
      <c r="Q38" s="11">
        <v>19201350.699999999</v>
      </c>
      <c r="R38" s="29"/>
      <c r="S38" s="29"/>
    </row>
    <row r="39" spans="1:19" ht="66.75" customHeight="1" x14ac:dyDescent="0.25">
      <c r="A39" s="14" t="s">
        <v>62</v>
      </c>
      <c r="B39" s="8" t="s">
        <v>63</v>
      </c>
      <c r="C39" s="9" t="s">
        <v>109</v>
      </c>
      <c r="D39" s="41">
        <v>134789</v>
      </c>
      <c r="E39" s="34">
        <v>124378.9</v>
      </c>
      <c r="F39" s="10">
        <v>136653</v>
      </c>
      <c r="G39" s="10">
        <v>165996.5</v>
      </c>
      <c r="H39" s="10">
        <v>138654.79999999999</v>
      </c>
      <c r="I39" s="11">
        <f t="shared" si="0"/>
        <v>83.528749100131634</v>
      </c>
      <c r="J39" s="11">
        <v>268413.40000000002</v>
      </c>
      <c r="K39" s="11">
        <v>443944.5</v>
      </c>
      <c r="L39" s="11" t="s">
        <v>120</v>
      </c>
      <c r="M39" s="11" t="s">
        <v>113</v>
      </c>
      <c r="N39" s="11">
        <v>235607.1</v>
      </c>
      <c r="O39" s="11">
        <v>401098.7</v>
      </c>
      <c r="P39" s="11">
        <v>235607.1</v>
      </c>
      <c r="Q39" s="11">
        <v>409059.6</v>
      </c>
      <c r="R39" s="29"/>
      <c r="S39" s="29"/>
    </row>
    <row r="40" spans="1:19" s="2" customFormat="1" ht="56.25" customHeight="1" x14ac:dyDescent="0.25">
      <c r="A40" s="14" t="s">
        <v>58</v>
      </c>
      <c r="B40" s="9" t="s">
        <v>56</v>
      </c>
      <c r="C40" s="9" t="s">
        <v>80</v>
      </c>
      <c r="D40" s="41">
        <v>662997</v>
      </c>
      <c r="E40" s="34">
        <v>676659</v>
      </c>
      <c r="F40" s="10">
        <v>696659</v>
      </c>
      <c r="G40" s="10">
        <v>696659</v>
      </c>
      <c r="H40" s="10">
        <v>130796.6</v>
      </c>
      <c r="I40" s="11">
        <f t="shared" si="0"/>
        <v>18.774838191999244</v>
      </c>
      <c r="J40" s="11">
        <v>501961.7</v>
      </c>
      <c r="K40" s="11">
        <v>531282.6</v>
      </c>
      <c r="L40" s="11">
        <f t="shared" si="1"/>
        <v>76.261499528463702</v>
      </c>
      <c r="M40" s="11">
        <f t="shared" si="2"/>
        <v>105.84126239113461</v>
      </c>
      <c r="N40" s="11">
        <v>518051.7</v>
      </c>
      <c r="O40" s="11">
        <v>519484.2</v>
      </c>
      <c r="P40" s="11">
        <v>264874.40000000002</v>
      </c>
      <c r="Q40" s="11">
        <v>520359.8</v>
      </c>
      <c r="R40" s="29"/>
      <c r="S40" s="29"/>
    </row>
    <row r="41" spans="1:19" s="2" customFormat="1" ht="55.5" hidden="1" customHeight="1" x14ac:dyDescent="0.25">
      <c r="A41" s="46" t="s">
        <v>65</v>
      </c>
      <c r="B41" s="43" t="s">
        <v>66</v>
      </c>
      <c r="C41" s="43" t="s">
        <v>81</v>
      </c>
      <c r="D41" s="39">
        <v>8595.9</v>
      </c>
      <c r="E41" s="47">
        <v>0</v>
      </c>
      <c r="F41" s="48">
        <v>0</v>
      </c>
      <c r="G41" s="48">
        <v>0</v>
      </c>
      <c r="H41" s="48">
        <v>0</v>
      </c>
      <c r="I41" s="40" t="s">
        <v>76</v>
      </c>
      <c r="J41" s="40" t="s">
        <v>39</v>
      </c>
      <c r="K41" s="40" t="s">
        <v>39</v>
      </c>
      <c r="L41" s="40" t="s">
        <v>39</v>
      </c>
      <c r="M41" s="40" t="s">
        <v>39</v>
      </c>
      <c r="N41" s="40" t="s">
        <v>39</v>
      </c>
      <c r="O41" s="40" t="s">
        <v>39</v>
      </c>
      <c r="P41" s="40" t="s">
        <v>39</v>
      </c>
      <c r="Q41" s="40" t="s">
        <v>39</v>
      </c>
      <c r="R41" s="29"/>
      <c r="S41" s="29"/>
    </row>
    <row r="42" spans="1:19" ht="19.5" customHeight="1" x14ac:dyDescent="0.25">
      <c r="A42" s="15" t="s">
        <v>28</v>
      </c>
      <c r="B42" s="16"/>
      <c r="C42" s="24"/>
      <c r="D42" s="25">
        <f>SUM(D10:D41)</f>
        <v>111145899.90000002</v>
      </c>
      <c r="E42" s="25">
        <f t="shared" ref="E42:H42" si="3">SUM(E10:E41)</f>
        <v>113373454.00000003</v>
      </c>
      <c r="F42" s="25">
        <f t="shared" si="3"/>
        <v>126360577.19999997</v>
      </c>
      <c r="G42" s="25">
        <f t="shared" si="3"/>
        <v>129840829.09999999</v>
      </c>
      <c r="H42" s="25">
        <f t="shared" si="3"/>
        <v>84381032.99999997</v>
      </c>
      <c r="I42" s="23">
        <f t="shared" si="0"/>
        <v>64.988057751088391</v>
      </c>
      <c r="J42" s="23">
        <f>SUM(J10:J40)</f>
        <v>82396617.5</v>
      </c>
      <c r="K42" s="23">
        <f>SUM(K10:K40)</f>
        <v>116520760.69999999</v>
      </c>
      <c r="L42" s="23">
        <f t="shared" si="1"/>
        <v>89.74123279069542</v>
      </c>
      <c r="M42" s="23">
        <f t="shared" si="2"/>
        <v>141.41449520060698</v>
      </c>
      <c r="N42" s="23">
        <f>SUM(N10:N40)</f>
        <v>84073995.5</v>
      </c>
      <c r="O42" s="23">
        <f>SUM(O10:O40)</f>
        <v>114438954.90000001</v>
      </c>
      <c r="P42" s="23">
        <f>SUM(P10:P40)</f>
        <v>64336373.700000003</v>
      </c>
      <c r="Q42" s="23">
        <f>SUM(Q10:Q40)</f>
        <v>116064377.2</v>
      </c>
      <c r="R42" s="29"/>
      <c r="S42" s="29"/>
    </row>
    <row r="43" spans="1:19" ht="23.25" customHeight="1" x14ac:dyDescent="0.25">
      <c r="A43" s="12" t="s">
        <v>9</v>
      </c>
      <c r="B43" s="8" t="s">
        <v>27</v>
      </c>
      <c r="C43" s="26"/>
      <c r="D43" s="44" t="s">
        <v>39</v>
      </c>
      <c r="E43" s="35">
        <v>13631044.800000001</v>
      </c>
      <c r="F43" s="27">
        <v>12653092.9</v>
      </c>
      <c r="G43" s="27">
        <v>9478375.6999999993</v>
      </c>
      <c r="H43" s="27">
        <v>6092632.2999999998</v>
      </c>
      <c r="I43" s="27">
        <f t="shared" si="0"/>
        <v>64.279286798053391</v>
      </c>
      <c r="J43" s="27" t="s">
        <v>39</v>
      </c>
      <c r="K43" s="27">
        <v>23378250.100000001</v>
      </c>
      <c r="L43" s="27">
        <f t="shared" si="1"/>
        <v>246.64827434514967</v>
      </c>
      <c r="M43" s="27" t="s">
        <v>39</v>
      </c>
      <c r="N43" s="27" t="s">
        <v>39</v>
      </c>
      <c r="O43" s="27">
        <v>16498970.800000001</v>
      </c>
      <c r="P43" s="27" t="s">
        <v>39</v>
      </c>
      <c r="Q43" s="27">
        <v>16891869.899999999</v>
      </c>
      <c r="R43" s="29"/>
      <c r="S43" s="29"/>
    </row>
    <row r="44" spans="1:19" ht="28.5" x14ac:dyDescent="0.25">
      <c r="A44" s="19" t="s">
        <v>64</v>
      </c>
      <c r="B44" s="20"/>
      <c r="C44" s="21"/>
      <c r="D44" s="45" t="s">
        <v>39</v>
      </c>
      <c r="E44" s="36">
        <f>SUM(E42:E43)</f>
        <v>127004498.80000003</v>
      </c>
      <c r="F44" s="22">
        <f>SUM(F42:F43)</f>
        <v>139013670.09999996</v>
      </c>
      <c r="G44" s="22">
        <f>SUM(G42:G43)</f>
        <v>139319204.79999998</v>
      </c>
      <c r="H44" s="22">
        <f>SUM(H42:H43)</f>
        <v>90473665.299999967</v>
      </c>
      <c r="I44" s="22">
        <f t="shared" si="0"/>
        <v>64.939837569328404</v>
      </c>
      <c r="J44" s="22" t="s">
        <v>39</v>
      </c>
      <c r="K44" s="22">
        <f>SUM(K42:K43)</f>
        <v>139899010.79999998</v>
      </c>
      <c r="L44" s="22">
        <f t="shared" si="1"/>
        <v>100.41617090826232</v>
      </c>
      <c r="M44" s="22" t="s">
        <v>39</v>
      </c>
      <c r="N44" s="22" t="s">
        <v>39</v>
      </c>
      <c r="O44" s="22">
        <f>O42+O43</f>
        <v>130937925.7</v>
      </c>
      <c r="P44" s="22" t="s">
        <v>39</v>
      </c>
      <c r="Q44" s="22">
        <f>Q42+Q43</f>
        <v>132956247.09999999</v>
      </c>
      <c r="R44" s="29"/>
      <c r="S44" s="29"/>
    </row>
    <row r="46" spans="1:19" ht="22.5" customHeight="1" x14ac:dyDescent="0.25">
      <c r="A46" s="63"/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</row>
    <row r="48" spans="1:19" x14ac:dyDescent="0.25">
      <c r="J48" s="30"/>
      <c r="K48" s="30"/>
      <c r="L48" s="30"/>
      <c r="M48" s="30"/>
      <c r="N48" s="30"/>
      <c r="O48" s="30"/>
      <c r="Q48" s="30"/>
    </row>
  </sheetData>
  <mergeCells count="29">
    <mergeCell ref="E5:K5"/>
    <mergeCell ref="A46:Q46"/>
    <mergeCell ref="J6:M6"/>
    <mergeCell ref="D6:I6"/>
    <mergeCell ref="J7:J8"/>
    <mergeCell ref="K7:K8"/>
    <mergeCell ref="L7:L8"/>
    <mergeCell ref="M7:M8"/>
    <mergeCell ref="N7:N8"/>
    <mergeCell ref="O7:O8"/>
    <mergeCell ref="P7:P8"/>
    <mergeCell ref="Q7:Q8"/>
    <mergeCell ref="H7:H8"/>
    <mergeCell ref="O1:Q1"/>
    <mergeCell ref="O2:Q2"/>
    <mergeCell ref="O3:Q3"/>
    <mergeCell ref="N6:O6"/>
    <mergeCell ref="P6:Q6"/>
    <mergeCell ref="P5:Q5"/>
    <mergeCell ref="A4:Q4"/>
    <mergeCell ref="D1:K1"/>
    <mergeCell ref="D2:K2"/>
    <mergeCell ref="D3:K3"/>
    <mergeCell ref="A6:A8"/>
    <mergeCell ref="B6:B8"/>
    <mergeCell ref="E7:G7"/>
    <mergeCell ref="I7:I8"/>
    <mergeCell ref="D7:D8"/>
    <mergeCell ref="C6:C8"/>
  </mergeCells>
  <printOptions horizontalCentered="1"/>
  <pageMargins left="0.23622047244094491" right="0.23622047244094491" top="0.94488188976377963" bottom="0.59055118110236227" header="0" footer="0.11811023622047245"/>
  <pageSetup paperSize="9" scale="57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vrv</dc:creator>
  <cp:lastModifiedBy>Марита Ю. Задорожная</cp:lastModifiedBy>
  <cp:lastPrinted>2024-11-08T00:29:40Z</cp:lastPrinted>
  <dcterms:created xsi:type="dcterms:W3CDTF">2014-10-31T01:57:41Z</dcterms:created>
  <dcterms:modified xsi:type="dcterms:W3CDTF">2024-11-11T01:02:45Z</dcterms:modified>
</cp:coreProperties>
</file>